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/>
  <mc:AlternateContent xmlns:mc="http://schemas.openxmlformats.org/markup-compatibility/2006">
    <mc:Choice Requires="x15">
      <x15ac:absPath xmlns:x15ac="http://schemas.microsoft.com/office/spreadsheetml/2010/11/ac" url="/Users/wj123/Desktop/运营表格/未命名文件夹/后厨管控工具包/后厨员工月度绩效表/"/>
    </mc:Choice>
  </mc:AlternateContent>
  <xr:revisionPtr revIDLastSave="0" documentId="13_ncr:1_{69D608A0-D93F-074C-9184-80C42C2B0C1A}" xr6:coauthVersionLast="47" xr6:coauthVersionMax="47" xr10:uidLastSave="{00000000-0000-0000-0000-000000000000}"/>
  <bookViews>
    <workbookView xWindow="5880" yWindow="660" windowWidth="21400" windowHeight="18240" xr2:uid="{00000000-000D-0000-FFFF-FFFF00000000}"/>
  </bookViews>
  <sheets>
    <sheet name="01厨房奖金池" sheetId="12" r:id="rId1"/>
  </sheets>
  <definedNames>
    <definedName name="_xlnm._FilterDatabase" localSheetId="0" hidden="1">'01厨房奖金池'!$A$6:$M$6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2" l="1"/>
  <c r="I17" i="12"/>
  <c r="I16" i="12"/>
  <c r="H14" i="12"/>
  <c r="J14" i="12" s="1"/>
  <c r="D14" i="12"/>
  <c r="C14" i="12"/>
  <c r="K14" i="12" s="1"/>
  <c r="L13" i="12"/>
  <c r="M13" i="12" s="1"/>
  <c r="K13" i="12"/>
  <c r="J13" i="12"/>
  <c r="F13" i="12"/>
  <c r="K12" i="12"/>
  <c r="J12" i="12"/>
  <c r="F12" i="12"/>
  <c r="L12" i="12" s="1"/>
  <c r="M12" i="12" s="1"/>
  <c r="K11" i="12"/>
  <c r="J11" i="12"/>
  <c r="F11" i="12"/>
  <c r="K10" i="12"/>
  <c r="J10" i="12"/>
  <c r="F10" i="12"/>
  <c r="K9" i="12"/>
  <c r="J9" i="12"/>
  <c r="F9" i="12"/>
  <c r="L9" i="12" s="1"/>
  <c r="M9" i="12" s="1"/>
  <c r="L8" i="12"/>
  <c r="M8" i="12" s="1"/>
  <c r="K8" i="12"/>
  <c r="J8" i="12"/>
  <c r="F8" i="12"/>
  <c r="K7" i="12"/>
  <c r="J7" i="12"/>
  <c r="F7" i="12"/>
  <c r="L7" i="12" s="1"/>
  <c r="M7" i="12" s="1"/>
  <c r="K6" i="12"/>
  <c r="J6" i="12"/>
  <c r="F6" i="12"/>
  <c r="L10" i="12" l="1"/>
  <c r="M10" i="12" s="1"/>
  <c r="L6" i="12"/>
  <c r="M6" i="12" s="1"/>
  <c r="M14" i="12" s="1"/>
  <c r="L11" i="12"/>
  <c r="M11" i="12" s="1"/>
  <c r="F14" i="12"/>
  <c r="L14" i="12" l="1"/>
</calcChain>
</file>

<file path=xl/sharedStrings.xml><?xml version="1.0" encoding="utf-8"?>
<sst xmlns="http://schemas.openxmlformats.org/spreadsheetml/2006/main" count="52" uniqueCount="47">
  <si>
    <t>序号</t>
  </si>
  <si>
    <t>姓名</t>
  </si>
  <si>
    <t>基本工资</t>
  </si>
  <si>
    <t>绩效工资</t>
  </si>
  <si>
    <t>排名工资</t>
  </si>
  <si>
    <t>绩效总金额</t>
  </si>
  <si>
    <t>合计</t>
  </si>
  <si>
    <t>创意店奖金池奖金来源明细表</t>
  </si>
  <si>
    <t>奖金池来源项目</t>
  </si>
  <si>
    <t>奖金标准</t>
  </si>
  <si>
    <t>参与人数</t>
  </si>
  <si>
    <t>奖金明细</t>
  </si>
  <si>
    <t>备注</t>
  </si>
  <si>
    <t>根据公司人效设定</t>
  </si>
  <si>
    <t>排名</t>
  </si>
  <si>
    <t>奖金池来源：
1.员工PK金：8人*100=800
2.公司补助800</t>
  </si>
  <si>
    <t>奖金分配：按积分60% +排名40%分配
核算分配例表如下：（假设）</t>
  </si>
  <si>
    <t>按积分排名奖金分配表</t>
  </si>
  <si>
    <t>个人积分（1分=0.247元）</t>
  </si>
  <si>
    <t>积分绩效工资</t>
  </si>
  <si>
    <t>份数（平均每份=17.77元）</t>
  </si>
  <si>
    <t>排名总金额</t>
  </si>
  <si>
    <t>总工资</t>
  </si>
  <si>
    <t>郑振杰</t>
  </si>
  <si>
    <t xml:space="preserve">（员工8人总计800+公司补助800）
合计1600*60%=960元
</t>
  </si>
  <si>
    <t xml:space="preserve">（员工8人总计800+公司补助800）
合计1600*40%=640元
</t>
  </si>
  <si>
    <t>翁亦武</t>
  </si>
  <si>
    <t>黄师林</t>
  </si>
  <si>
    <t>孔令粤</t>
  </si>
  <si>
    <t>雷健斌</t>
  </si>
  <si>
    <t>冯洁铭</t>
  </si>
  <si>
    <t>户小欣</t>
  </si>
  <si>
    <t>袁毅</t>
  </si>
  <si>
    <t>核算标准：如郑振杰基本工资3600元+绩效986工资元（绩效个人积分632分*（5600*60%/总积分=0.86）+积分排名工资469（5600*40%/排名份数36份（每份60元）=4624元</t>
  </si>
  <si>
    <t>目前编制缺编人员岗位底薪</t>
  </si>
  <si>
    <t>资深领班工资拆分：</t>
  </si>
  <si>
    <t>1人*100=100</t>
  </si>
  <si>
    <t>领班工资拆分：</t>
  </si>
  <si>
    <t>三星厨师工资拆分：</t>
  </si>
  <si>
    <t>二星厨师工资拆分：</t>
  </si>
  <si>
    <t>2人*100=200</t>
  </si>
  <si>
    <t>一星厨师工资拆分</t>
  </si>
  <si>
    <t>3人*100=300</t>
  </si>
  <si>
    <t>8人</t>
  </si>
  <si>
    <t>奖金池合计：800元+公司注资800元=1600元</t>
  </si>
  <si>
    <t>总经理：            厨房总监：            品控经理：            主管：</t>
  </si>
  <si>
    <t>厨部绩效积分奖金池来源模板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</si>
</sst>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0_ "/>
  </numFmts>
  <fonts count="15">
    <font>
      <sz val="11"/>
      <color indexed="8"/>
      <name val="宋体"/>
      <charset val="134"/>
    </font>
    <font>
      <sz val="14"/>
      <color indexed="8"/>
      <name val="黑体"/>
      <family val="3"/>
      <charset val="134"/>
    </font>
    <font>
      <b/>
      <sz val="16"/>
      <color rgb="FFFF0000"/>
      <name val="黑体"/>
      <family val="3"/>
      <charset val="134"/>
    </font>
    <font>
      <sz val="11"/>
      <color theme="1"/>
      <name val="黑体"/>
      <family val="3"/>
      <charset val="134"/>
    </font>
    <font>
      <b/>
      <sz val="20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sz val="12"/>
      <color rgb="FFFF000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ill="0" applyBorder="0" applyProtection="0">
      <alignment vertical="center"/>
    </xf>
    <xf numFmtId="0" fontId="13" fillId="0" borderId="0" applyProtection="0"/>
    <xf numFmtId="0" fontId="13" fillId="0" borderId="0"/>
  </cellStyleXfs>
  <cellXfs count="35">
    <xf numFmtId="0" fontId="0" fillId="0" borderId="0" xfId="0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49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8" fillId="2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177" fontId="3" fillId="0" borderId="0" xfId="0" applyNumberFormat="1" applyFont="1" applyFill="1" applyBorder="1" applyAlignment="1" applyProtection="1">
      <alignment horizontal="center" vertical="center"/>
    </xf>
    <xf numFmtId="9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176" fontId="9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1" fillId="3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32" xfId="1" xr:uid="{00000000-0005-0000-0000-00001F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tabSelected="1" zoomScale="70" zoomScaleNormal="70" workbookViewId="0">
      <selection activeCell="F7" sqref="F7"/>
    </sheetView>
  </sheetViews>
  <sheetFormatPr baseColWidth="10" defaultColWidth="8.6640625" defaultRowHeight="50" customHeight="1"/>
  <cols>
    <col min="1" max="1" width="6.33203125" style="2" customWidth="1"/>
    <col min="2" max="2" width="31.5" style="2" customWidth="1"/>
    <col min="3" max="3" width="11.6640625" style="2" customWidth="1"/>
    <col min="4" max="4" width="27" style="2" customWidth="1"/>
    <col min="5" max="5" width="24.33203125" style="2" customWidth="1"/>
    <col min="6" max="6" width="18.1640625" style="3" customWidth="1"/>
    <col min="7" max="7" width="9.6640625" style="2" customWidth="1"/>
    <col min="8" max="8" width="15" style="2" customWidth="1"/>
    <col min="9" max="9" width="21.83203125" style="2" customWidth="1"/>
    <col min="10" max="10" width="10.33203125" style="3" customWidth="1"/>
    <col min="11" max="11" width="10.83203125" style="2" customWidth="1"/>
    <col min="12" max="12" width="9.6640625" style="3" customWidth="1"/>
    <col min="13" max="13" width="11.1640625" style="3" customWidth="1"/>
    <col min="14" max="16384" width="8.6640625" style="2"/>
  </cols>
  <sheetData>
    <row r="1" spans="1:13" ht="61" customHeight="1">
      <c r="A1" s="21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86" customHeight="1">
      <c r="A2" s="22" t="s">
        <v>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50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2" customHeight="1">
      <c r="A4" s="24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1" customFormat="1" ht="49" customHeight="1">
      <c r="A5" s="4" t="s">
        <v>0</v>
      </c>
      <c r="B5" s="4" t="s">
        <v>1</v>
      </c>
      <c r="C5" s="4" t="s">
        <v>2</v>
      </c>
      <c r="D5" s="4" t="s">
        <v>18</v>
      </c>
      <c r="E5" s="4" t="s">
        <v>5</v>
      </c>
      <c r="F5" s="5" t="s">
        <v>19</v>
      </c>
      <c r="G5" s="4" t="s">
        <v>14</v>
      </c>
      <c r="H5" s="4" t="s">
        <v>20</v>
      </c>
      <c r="I5" s="4" t="s">
        <v>21</v>
      </c>
      <c r="J5" s="5" t="s">
        <v>4</v>
      </c>
      <c r="K5" s="4" t="s">
        <v>2</v>
      </c>
      <c r="L5" s="5" t="s">
        <v>3</v>
      </c>
      <c r="M5" s="5" t="s">
        <v>22</v>
      </c>
    </row>
    <row r="6" spans="1:13" ht="32" customHeight="1">
      <c r="A6" s="6">
        <v>1</v>
      </c>
      <c r="B6" s="7" t="s">
        <v>23</v>
      </c>
      <c r="C6" s="8">
        <v>3800</v>
      </c>
      <c r="D6" s="8">
        <v>632</v>
      </c>
      <c r="E6" s="27" t="s">
        <v>24</v>
      </c>
      <c r="F6" s="10">
        <f>D6*0.247</f>
        <v>156.10399999999998</v>
      </c>
      <c r="G6" s="11">
        <v>1</v>
      </c>
      <c r="H6" s="11">
        <v>8</v>
      </c>
      <c r="I6" s="27" t="s">
        <v>25</v>
      </c>
      <c r="J6" s="14">
        <f>H6*17.77</f>
        <v>142.16</v>
      </c>
      <c r="K6" s="8">
        <f t="shared" ref="K6:K14" si="0">C6</f>
        <v>3800</v>
      </c>
      <c r="L6" s="20">
        <f t="shared" ref="L6:L13" si="1">F6+J6</f>
        <v>298.26400000000001</v>
      </c>
      <c r="M6" s="14">
        <f t="shared" ref="M6:M13" si="2">L6+K6</f>
        <v>4098.2640000000001</v>
      </c>
    </row>
    <row r="7" spans="1:13" ht="32" customHeight="1">
      <c r="A7" s="6">
        <v>2</v>
      </c>
      <c r="B7" s="12" t="s">
        <v>26</v>
      </c>
      <c r="C7" s="8">
        <v>3700</v>
      </c>
      <c r="D7" s="8">
        <v>570</v>
      </c>
      <c r="E7" s="27"/>
      <c r="F7" s="10">
        <f t="shared" ref="F7:F13" si="3">D7*0.247</f>
        <v>140.79</v>
      </c>
      <c r="G7" s="11">
        <v>2</v>
      </c>
      <c r="H7" s="11">
        <v>7</v>
      </c>
      <c r="I7" s="27"/>
      <c r="J7" s="14">
        <f t="shared" ref="J7:J14" si="4">H7*17.77</f>
        <v>124.39</v>
      </c>
      <c r="K7" s="8">
        <f t="shared" si="0"/>
        <v>3700</v>
      </c>
      <c r="L7" s="20">
        <f t="shared" si="1"/>
        <v>265.18</v>
      </c>
      <c r="M7" s="14">
        <f t="shared" si="2"/>
        <v>3965.18</v>
      </c>
    </row>
    <row r="8" spans="1:13" ht="32" customHeight="1">
      <c r="A8" s="6">
        <v>3</v>
      </c>
      <c r="B8" s="12" t="s">
        <v>27</v>
      </c>
      <c r="C8" s="8">
        <v>3400</v>
      </c>
      <c r="D8" s="8">
        <v>558</v>
      </c>
      <c r="E8" s="27"/>
      <c r="F8" s="10">
        <f t="shared" si="3"/>
        <v>137.82599999999999</v>
      </c>
      <c r="G8" s="11">
        <v>3</v>
      </c>
      <c r="H8" s="11">
        <v>6</v>
      </c>
      <c r="I8" s="27"/>
      <c r="J8" s="14">
        <f t="shared" si="4"/>
        <v>106.62</v>
      </c>
      <c r="K8" s="8">
        <f t="shared" si="0"/>
        <v>3400</v>
      </c>
      <c r="L8" s="20">
        <f t="shared" si="1"/>
        <v>244.446</v>
      </c>
      <c r="M8" s="14">
        <f t="shared" si="2"/>
        <v>3644.4459999999999</v>
      </c>
    </row>
    <row r="9" spans="1:13" ht="32" customHeight="1">
      <c r="A9" s="6">
        <v>4</v>
      </c>
      <c r="B9" s="12" t="s">
        <v>28</v>
      </c>
      <c r="C9" s="8">
        <v>3200</v>
      </c>
      <c r="D9" s="8">
        <v>465</v>
      </c>
      <c r="E9" s="27"/>
      <c r="F9" s="10">
        <f t="shared" si="3"/>
        <v>114.855</v>
      </c>
      <c r="G9" s="11">
        <v>4</v>
      </c>
      <c r="H9" s="11">
        <v>5</v>
      </c>
      <c r="I9" s="27"/>
      <c r="J9" s="14">
        <f t="shared" si="4"/>
        <v>88.85</v>
      </c>
      <c r="K9" s="8">
        <f t="shared" si="0"/>
        <v>3200</v>
      </c>
      <c r="L9" s="20">
        <f t="shared" si="1"/>
        <v>203.70499999999998</v>
      </c>
      <c r="M9" s="14">
        <f t="shared" si="2"/>
        <v>3403.7049999999999</v>
      </c>
    </row>
    <row r="10" spans="1:13" ht="32" customHeight="1">
      <c r="A10" s="6">
        <v>5</v>
      </c>
      <c r="B10" s="12" t="s">
        <v>29</v>
      </c>
      <c r="C10" s="8">
        <v>3200</v>
      </c>
      <c r="D10" s="8">
        <v>456</v>
      </c>
      <c r="E10" s="27"/>
      <c r="F10" s="10">
        <f t="shared" si="3"/>
        <v>112.63200000000001</v>
      </c>
      <c r="G10" s="11">
        <v>5</v>
      </c>
      <c r="H10" s="11">
        <v>4</v>
      </c>
      <c r="I10" s="27"/>
      <c r="J10" s="14">
        <f t="shared" si="4"/>
        <v>71.08</v>
      </c>
      <c r="K10" s="8">
        <f t="shared" si="0"/>
        <v>3200</v>
      </c>
      <c r="L10" s="20">
        <f t="shared" si="1"/>
        <v>183.71199999999999</v>
      </c>
      <c r="M10" s="14">
        <f t="shared" si="2"/>
        <v>3383.712</v>
      </c>
    </row>
    <row r="11" spans="1:13" ht="32" customHeight="1">
      <c r="A11" s="6">
        <v>6</v>
      </c>
      <c r="B11" s="12" t="s">
        <v>30</v>
      </c>
      <c r="C11" s="8">
        <v>3000</v>
      </c>
      <c r="D11" s="8">
        <v>445</v>
      </c>
      <c r="E11" s="27"/>
      <c r="F11" s="10">
        <f t="shared" si="3"/>
        <v>109.91499999999999</v>
      </c>
      <c r="G11" s="11">
        <v>6</v>
      </c>
      <c r="H11" s="11">
        <v>3</v>
      </c>
      <c r="I11" s="27"/>
      <c r="J11" s="14">
        <f t="shared" si="4"/>
        <v>53.31</v>
      </c>
      <c r="K11" s="8">
        <f t="shared" si="0"/>
        <v>3000</v>
      </c>
      <c r="L11" s="20">
        <f t="shared" si="1"/>
        <v>163.22499999999999</v>
      </c>
      <c r="M11" s="14">
        <f t="shared" si="2"/>
        <v>3163.2249999999999</v>
      </c>
    </row>
    <row r="12" spans="1:13" ht="32" customHeight="1">
      <c r="A12" s="6">
        <v>7</v>
      </c>
      <c r="B12" s="12" t="s">
        <v>31</v>
      </c>
      <c r="C12" s="8">
        <v>3000</v>
      </c>
      <c r="D12" s="8">
        <v>420</v>
      </c>
      <c r="E12" s="27"/>
      <c r="F12" s="10">
        <f t="shared" si="3"/>
        <v>103.74</v>
      </c>
      <c r="G12" s="11">
        <v>7</v>
      </c>
      <c r="H12" s="11">
        <v>2</v>
      </c>
      <c r="I12" s="27"/>
      <c r="J12" s="14">
        <f t="shared" si="4"/>
        <v>35.54</v>
      </c>
      <c r="K12" s="8">
        <f t="shared" si="0"/>
        <v>3000</v>
      </c>
      <c r="L12" s="20">
        <f t="shared" si="1"/>
        <v>139.28</v>
      </c>
      <c r="M12" s="14">
        <f t="shared" si="2"/>
        <v>3139.28</v>
      </c>
    </row>
    <row r="13" spans="1:13" ht="32" customHeight="1">
      <c r="A13" s="6">
        <v>8</v>
      </c>
      <c r="B13" s="12" t="s">
        <v>32</v>
      </c>
      <c r="C13" s="8">
        <v>3000</v>
      </c>
      <c r="D13" s="8">
        <v>332</v>
      </c>
      <c r="E13" s="27"/>
      <c r="F13" s="10">
        <f t="shared" si="3"/>
        <v>82.004000000000005</v>
      </c>
      <c r="G13" s="11">
        <v>8</v>
      </c>
      <c r="H13" s="11">
        <v>1</v>
      </c>
      <c r="I13" s="27"/>
      <c r="J13" s="14">
        <f t="shared" si="4"/>
        <v>17.77</v>
      </c>
      <c r="K13" s="8">
        <f t="shared" si="0"/>
        <v>3000</v>
      </c>
      <c r="L13" s="20">
        <f t="shared" si="1"/>
        <v>99.774000000000001</v>
      </c>
      <c r="M13" s="14">
        <f t="shared" si="2"/>
        <v>3099.7739999999999</v>
      </c>
    </row>
    <row r="14" spans="1:13" ht="32" customHeight="1">
      <c r="A14" s="25" t="s">
        <v>6</v>
      </c>
      <c r="B14" s="26"/>
      <c r="C14" s="13">
        <f t="shared" ref="C14:H14" si="5">SUM(C6:C13)</f>
        <v>26300</v>
      </c>
      <c r="D14" s="8">
        <f t="shared" si="5"/>
        <v>3878</v>
      </c>
      <c r="E14" s="9">
        <v>960</v>
      </c>
      <c r="F14" s="14">
        <f>SUM(F6:F13)</f>
        <v>957.8660000000001</v>
      </c>
      <c r="G14" s="15"/>
      <c r="H14" s="15">
        <f t="shared" si="5"/>
        <v>36</v>
      </c>
      <c r="I14" s="9">
        <v>640</v>
      </c>
      <c r="J14" s="14">
        <f t="shared" si="4"/>
        <v>639.72</v>
      </c>
      <c r="K14" s="8">
        <f t="shared" si="0"/>
        <v>26300</v>
      </c>
      <c r="L14" s="20">
        <f>SUM(L6:L13)</f>
        <v>1597.5859999999998</v>
      </c>
      <c r="M14" s="14">
        <f>SUM(M6:M13)</f>
        <v>27897.585999999999</v>
      </c>
    </row>
    <row r="15" spans="1:13" ht="32" customHeight="1">
      <c r="A15" s="28" t="s">
        <v>33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32" customHeight="1">
      <c r="I16" s="2">
        <f>640/36</f>
        <v>17.777777777777779</v>
      </c>
    </row>
    <row r="17" spans="1:13" ht="32" customHeight="1">
      <c r="A17" s="29" t="s">
        <v>7</v>
      </c>
      <c r="B17" s="29"/>
      <c r="C17" s="29"/>
      <c r="D17" s="29"/>
      <c r="E17" s="29"/>
      <c r="F17" s="29"/>
      <c r="G17" s="3"/>
      <c r="H17" s="3"/>
      <c r="I17" s="2">
        <f>960/3878</f>
        <v>0.24755028365136669</v>
      </c>
      <c r="J17" s="2"/>
      <c r="L17" s="2"/>
      <c r="M17" s="2"/>
    </row>
    <row r="18" spans="1:13" ht="32" customHeight="1">
      <c r="A18" s="9" t="s">
        <v>0</v>
      </c>
      <c r="B18" s="9" t="s">
        <v>8</v>
      </c>
      <c r="C18" s="9" t="s">
        <v>9</v>
      </c>
      <c r="D18" s="9" t="s">
        <v>10</v>
      </c>
      <c r="E18" s="9" t="s">
        <v>11</v>
      </c>
      <c r="F18" s="9" t="s">
        <v>12</v>
      </c>
      <c r="G18" s="3"/>
      <c r="H18" s="16">
        <f>5860/4202</f>
        <v>1.3945740123750594</v>
      </c>
      <c r="J18" s="2"/>
      <c r="L18" s="2"/>
      <c r="M18" s="2"/>
    </row>
    <row r="19" spans="1:13" ht="32" customHeight="1">
      <c r="A19" s="9">
        <v>1</v>
      </c>
      <c r="B19" s="9" t="s">
        <v>34</v>
      </c>
      <c r="C19" s="17">
        <v>0.4</v>
      </c>
      <c r="D19" s="17"/>
      <c r="E19" s="17"/>
      <c r="F19" s="18" t="s">
        <v>13</v>
      </c>
      <c r="G19" s="3"/>
      <c r="H19" s="3"/>
      <c r="J19" s="2"/>
      <c r="L19" s="2"/>
      <c r="M19" s="2"/>
    </row>
    <row r="20" spans="1:13" ht="32" customHeight="1">
      <c r="A20" s="9">
        <v>2</v>
      </c>
      <c r="B20" s="9" t="s">
        <v>35</v>
      </c>
      <c r="C20" s="9">
        <v>100</v>
      </c>
      <c r="D20" s="9">
        <v>1</v>
      </c>
      <c r="E20" s="9" t="s">
        <v>36</v>
      </c>
      <c r="F20" s="9"/>
      <c r="G20" s="3"/>
      <c r="H20" s="3"/>
      <c r="J20" s="2"/>
      <c r="L20" s="2"/>
      <c r="M20" s="2"/>
    </row>
    <row r="21" spans="1:13" ht="32" customHeight="1">
      <c r="A21" s="9">
        <v>3</v>
      </c>
      <c r="B21" s="9" t="s">
        <v>37</v>
      </c>
      <c r="C21" s="9">
        <v>100</v>
      </c>
      <c r="D21" s="9">
        <v>1</v>
      </c>
      <c r="E21" s="9" t="s">
        <v>36</v>
      </c>
      <c r="F21" s="9"/>
      <c r="G21" s="3"/>
      <c r="H21" s="3"/>
      <c r="J21" s="2"/>
      <c r="L21" s="2"/>
      <c r="M21" s="2"/>
    </row>
    <row r="22" spans="1:13" ht="32" customHeight="1">
      <c r="A22" s="9">
        <v>4</v>
      </c>
      <c r="B22" s="9" t="s">
        <v>38</v>
      </c>
      <c r="C22" s="9">
        <v>100</v>
      </c>
      <c r="D22" s="9">
        <v>1</v>
      </c>
      <c r="E22" s="9" t="s">
        <v>36</v>
      </c>
      <c r="F22" s="9"/>
      <c r="G22" s="3"/>
      <c r="H22" s="3"/>
      <c r="J22" s="2"/>
      <c r="L22" s="2"/>
      <c r="M22" s="2"/>
    </row>
    <row r="23" spans="1:13" ht="32" customHeight="1">
      <c r="A23" s="9">
        <v>5</v>
      </c>
      <c r="B23" s="9" t="s">
        <v>39</v>
      </c>
      <c r="C23" s="9">
        <v>100</v>
      </c>
      <c r="D23" s="9">
        <v>2</v>
      </c>
      <c r="E23" s="9" t="s">
        <v>40</v>
      </c>
      <c r="F23" s="9"/>
      <c r="G23" s="3"/>
      <c r="H23" s="3"/>
      <c r="J23" s="2"/>
      <c r="L23" s="2"/>
      <c r="M23" s="2"/>
    </row>
    <row r="24" spans="1:13" ht="32" customHeight="1">
      <c r="A24" s="9">
        <v>6</v>
      </c>
      <c r="B24" s="9" t="s">
        <v>41</v>
      </c>
      <c r="C24" s="9">
        <v>100</v>
      </c>
      <c r="D24" s="9">
        <v>3</v>
      </c>
      <c r="E24" s="9" t="s">
        <v>42</v>
      </c>
      <c r="F24" s="9"/>
      <c r="G24" s="3"/>
      <c r="H24" s="3"/>
      <c r="J24" s="2"/>
      <c r="L24" s="2"/>
      <c r="M24" s="2"/>
    </row>
    <row r="25" spans="1:13" ht="55" customHeight="1">
      <c r="A25" s="30" t="s">
        <v>6</v>
      </c>
      <c r="B25" s="31"/>
      <c r="C25" s="32"/>
      <c r="D25" s="19" t="s">
        <v>43</v>
      </c>
      <c r="E25" s="9" t="s">
        <v>44</v>
      </c>
      <c r="F25" s="9"/>
      <c r="G25" s="3"/>
      <c r="H25" s="3"/>
      <c r="J25" s="2"/>
      <c r="L25" s="2"/>
      <c r="M25" s="2"/>
    </row>
    <row r="26" spans="1:13" ht="50" customHeight="1">
      <c r="A26" s="33" t="s">
        <v>45</v>
      </c>
      <c r="B26" s="34"/>
      <c r="C26" s="34"/>
      <c r="D26" s="34"/>
      <c r="E26" s="34"/>
      <c r="F26" s="34"/>
    </row>
    <row r="27" spans="1:13" ht="50" customHeight="1">
      <c r="A27" s="33"/>
      <c r="B27" s="34"/>
      <c r="C27" s="34"/>
      <c r="D27" s="34"/>
      <c r="E27" s="34"/>
      <c r="F27" s="34"/>
    </row>
  </sheetData>
  <mergeCells count="12">
    <mergeCell ref="A15:M15"/>
    <mergeCell ref="A17:F17"/>
    <mergeCell ref="A25:C25"/>
    <mergeCell ref="A26:F26"/>
    <mergeCell ref="A27:F27"/>
    <mergeCell ref="A1:M1"/>
    <mergeCell ref="A2:M2"/>
    <mergeCell ref="A3:M3"/>
    <mergeCell ref="A4:M4"/>
    <mergeCell ref="A14:B14"/>
    <mergeCell ref="E6:E13"/>
    <mergeCell ref="I6:I13"/>
  </mergeCells>
  <phoneticPr fontId="14" type="noConversion"/>
  <pageMargins left="0.69930555555555596" right="0.69930555555555596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01厨房奖金池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</dc:creator>
  <cp:lastModifiedBy>王 健</cp:lastModifiedBy>
  <dcterms:created xsi:type="dcterms:W3CDTF">2020-01-16T12:02:00Z</dcterms:created>
  <dcterms:modified xsi:type="dcterms:W3CDTF">2022-10-19T01:53:37Z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